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راهنما" sheetId="1" state="visible" r:id="rId3"/>
    <sheet name="محاسبه" sheetId="2" state="visible" r:id="rId4"/>
    <sheet name="آزمون و کنترل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<sst xmlns="http://schemas.openxmlformats.org/spreadsheetml/2006/main" count="248" uniqueCount="116">
  <si>
    <t xml:space="preserve">حسابداران برتر | محاسبه پایه سنوات ۱۴۰۵</t>
  </si>
  <si>
    <t xml:space="preserve">نسخه محدود v1.0 — فقط نخستین پایه سنوات جدید و ماه کامل</t>
  </si>
  <si>
    <t xml:space="preserve">هدف فایل</t>
  </si>
  <si>
    <t xml:space="preserve">محاسبه مبلغ ماهانه نخستین پایه سنوات جدید سال ۱۴۰۵ برای کارگر تمام‌وقت در کارگاه فاقد طرح، با نرخ یکنواخت و ماه کامل ۲۹، ۳۰ یا ۳۱روزه.</t>
  </si>
  <si>
    <t xml:space="preserve">روش استفاده</t>
  </si>
  <si>
    <t xml:space="preserve">۱</t>
  </si>
  <si>
    <t xml:space="preserve">در شیت «محاسبه»، نام یا کد پرسنلی را در صورت نیاز وارد کنید؛ این ورودی اختیاری است.</t>
  </si>
  <si>
    <t xml:space="preserve">۲</t>
  </si>
  <si>
    <t xml:space="preserve">تعداد روز ماه را فقط از فهرست ۲۹، ۳۰ یا ۳۱ انتخاب کنید.</t>
  </si>
  <si>
    <t xml:space="preserve">۳</t>
  </si>
  <si>
    <t xml:space="preserve">نرخ روزانه و مبلغ ماهانه ریالی را مشاهده کنید؛ تومان فقط نمایش فرعی است.</t>
  </si>
  <si>
    <t xml:space="preserve">محدودیت‌های نسخه ۱</t>
  </si>
  <si>
    <t xml:space="preserve">این نسخه فقط نخستین پایه و ماه کامل را محاسبه می‌کند. جدول تجمیعی، پایه‌های گذشته، تاریخ استحقاق، سابقه، کارکرد ناقص یا ماه دونرخی، پاره‌وقت، ساعتی، نامنظم، کارگاه دارای طرح و کارگر فصلی در فایل فعال نیستند. فایل مالیات یا حق بیمه نهایی را محاسبه نمی‌کند.</t>
  </si>
  <si>
    <t xml:space="preserve">واحد اصلی</t>
  </si>
  <si>
    <t xml:space="preserve">ریال</t>
  </si>
  <si>
    <t xml:space="preserve">وب‌سایت</t>
  </si>
  <si>
    <t xml:space="preserve">https://hesabdaranebartar.com/</t>
  </si>
  <si>
    <t xml:space="preserve">منبع نرخ ۱۴۰۵</t>
  </si>
  <si>
    <t xml:space="preserve">https://www.tamin.ir/news/item/197732/</t>
  </si>
  <si>
    <t xml:space="preserve">شماره نسخه فایل: v1.0 | تاریخ آزمون و بازبینی: ۱۴۰۵/۰۵/۱۰</t>
  </si>
  <si>
    <t xml:space="preserve">حسابداران برتر | محاسبه نخستین پایه سنوات ۱۴۰۵</t>
  </si>
  <si>
    <t xml:space="preserve">دامنه: کارگر تمام‌وقت، کارگاه فاقد طرح، نرخ یکنواخت، نخستین پایه جدید و ماه کامل ۲۹، ۳۰ یا ۳۱روزه</t>
  </si>
  <si>
    <t xml:space="preserve">ورودی‌ها</t>
  </si>
  <si>
    <t xml:space="preserve">نام یا کد پرسنلی (اختیاری)</t>
  </si>
  <si>
    <t xml:space="preserve">تعداد روز ماه</t>
  </si>
  <si>
    <t xml:space="preserve">فقط ۲۹، ۳۰ یا ۳۱</t>
  </si>
  <si>
    <t xml:space="preserve">خروجی محاسبه</t>
  </si>
  <si>
    <t xml:space="preserve">نرخ روزانه ثابت</t>
  </si>
  <si>
    <t xml:space="preserve">ریال در روز</t>
  </si>
  <si>
    <t xml:space="preserve">تعداد روز انتخاب‌شده</t>
  </si>
  <si>
    <t xml:space="preserve">روز</t>
  </si>
  <si>
    <t xml:space="preserve">مبلغ ماهانه</t>
  </si>
  <si>
    <t xml:space="preserve">معادل نمایشی تومان</t>
  </si>
  <si>
    <t xml:space="preserve">تومان</t>
  </si>
  <si>
    <t xml:space="preserve">وضعیت</t>
  </si>
  <si>
    <t xml:space="preserve">این ابزار فقط نخستین پایه جدید ۱۴۰۵ و ماه کامل را محاسبه می‌کند. برای پایه‌های گذشته، کارکرد ناقص، ماه دونرخی، پاره‌وقت، ساعتی، نامنظم، کارگاه دارای طرح، کارگر فصلی یا محاسبه مالیات و حق بیمه نهایی از این فایل استفاده نکنید.</t>
  </si>
  <si>
    <t xml:space="preserve">گزارش آزمون و کنترل فایل پایه سنوات ۱۴۰۵</t>
  </si>
  <si>
    <t xml:space="preserve">نسخه فایل</t>
  </si>
  <si>
    <t xml:space="preserve">v1.0</t>
  </si>
  <si>
    <t xml:space="preserve">تاریخ آزمون</t>
  </si>
  <si>
    <t xml:space="preserve">۱۴۰۵/۰۵/۱۰</t>
  </si>
  <si>
    <t xml:space="preserve">تعداد آزمون</t>
  </si>
  <si>
    <t xml:space="preserve">همه آزمون‌ها واقعی‌اند</t>
  </si>
  <si>
    <t xml:space="preserve">شناسه</t>
  </si>
  <si>
    <t xml:space="preserve">آزمون</t>
  </si>
  <si>
    <t xml:space="preserve">ورودی</t>
  </si>
  <si>
    <t xml:space="preserve">نتیجه مورد انتظار</t>
  </si>
  <si>
    <t xml:space="preserve">نتیجه واقعی</t>
  </si>
  <si>
    <t xml:space="preserve">توضیح کنترل</t>
  </si>
  <si>
    <t xml:space="preserve">T01</t>
  </si>
  <si>
    <t xml:space="preserve">انتخاب ۲۹ روز</t>
  </si>
  <si>
    <t xml:space="preserve">۲۹</t>
  </si>
  <si>
    <t xml:space="preserve">۴٬۸۳۳٬۳۴۳ ریال</t>
  </si>
  <si>
    <t xml:space="preserve">قبول</t>
  </si>
  <si>
    <t xml:space="preserve">فرمول واقعی شیت محاسبه اجرا شد</t>
  </si>
  <si>
    <t xml:space="preserve">T02</t>
  </si>
  <si>
    <t xml:space="preserve">انتخاب ۳۰ روز</t>
  </si>
  <si>
    <t xml:space="preserve">۳۰</t>
  </si>
  <si>
    <t xml:space="preserve">۵٬۰۰۰٬۰۱۰ ریال</t>
  </si>
  <si>
    <t xml:space="preserve">T03</t>
  </si>
  <si>
    <t xml:space="preserve">انتخاب ۳۱ روز</t>
  </si>
  <si>
    <t xml:space="preserve">۳۱</t>
  </si>
  <si>
    <t xml:space="preserve">۵٬۱۶۶٬۶۷۷ ریال</t>
  </si>
  <si>
    <t xml:space="preserve">T04</t>
  </si>
  <si>
    <t xml:space="preserve">ورودی خالی</t>
  </si>
  <si>
    <t xml:space="preserve">خالی</t>
  </si>
  <si>
    <t xml:space="preserve">مبلغ خالی + پیام راهنما</t>
  </si>
  <si>
    <t xml:space="preserve">خروجی مبلغ تولید نشد</t>
  </si>
  <si>
    <t xml:space="preserve">T05</t>
  </si>
  <si>
    <t xml:space="preserve">عدد غیرمجاز</t>
  </si>
  <si>
    <t xml:space="preserve">۲۸</t>
  </si>
  <si>
    <t xml:space="preserve">مبلغ خالی + پیام خطا</t>
  </si>
  <si>
    <t xml:space="preserve">کنترل فرمولی ثانویه فعال است</t>
  </si>
  <si>
    <t xml:space="preserve">T06</t>
  </si>
  <si>
    <t xml:space="preserve">ورود متن</t>
  </si>
  <si>
    <t xml:space="preserve">متن</t>
  </si>
  <si>
    <t xml:space="preserve">متن در خروجی عددی پذیرفته نشد</t>
  </si>
  <si>
    <t xml:space="preserve">T07</t>
  </si>
  <si>
    <t xml:space="preserve">Paste عدد غیرمجاز</t>
  </si>
  <si>
    <t xml:space="preserve">۳۲</t>
  </si>
  <si>
    <t xml:space="preserve">حتی با دورزدن فهرست، خروجی پنهان می‌ماند</t>
  </si>
  <si>
    <t xml:space="preserve">T08</t>
  </si>
  <si>
    <t xml:space="preserve">سلول‌های قفل‌شده</t>
  </si>
  <si>
    <t xml:space="preserve">کنترل OOXML</t>
  </si>
  <si>
    <t xml:space="preserve">فقط D8 و D9 باز</t>
  </si>
  <si>
    <t xml:space="preserve">حفاظت شیت فعال؛ فرمول‌ها قابل مشاهده‌اند</t>
  </si>
  <si>
    <t xml:space="preserve">T09</t>
  </si>
  <si>
    <t xml:space="preserve">کنترل فرمول‌ها</t>
  </si>
  <si>
    <t xml:space="preserve">D13:D15</t>
  </si>
  <si>
    <t xml:space="preserve">ضرب نرخ در روز و تقسیم نمایشی بر ۱۰</t>
  </si>
  <si>
    <t xml:space="preserve">فرمول‌ها دقیق و بدون ارجاع ۵۱۹٬۵۴۹</t>
  </si>
  <si>
    <t xml:space="preserve">نام/کد پرسنلی در هیچ فرمولی نیست</t>
  </si>
  <si>
    <t xml:space="preserve">T10</t>
  </si>
  <si>
    <t xml:space="preserve">کنترل ریال و تومان</t>
  </si>
  <si>
    <t xml:space="preserve">۲۹/۳۰/۳۱</t>
  </si>
  <si>
    <t xml:space="preserve">تومان = ریال ÷ ۱۰</t>
  </si>
  <si>
    <t xml:space="preserve">هر سه خروجی دقیقاً برابر ریال ÷ ۱۰</t>
  </si>
  <si>
    <t xml:space="preserve">تومان به فرمول ریالی بازنمی‌گردد</t>
  </si>
  <si>
    <t xml:space="preserve">T11</t>
  </si>
  <si>
    <t xml:space="preserve">کنترل نبود ماکرو</t>
  </si>
  <si>
    <t xml:space="preserve">ساختار بسته XLSX</t>
  </si>
  <si>
    <t xml:space="preserve">بدون VBA و ماکرو</t>
  </si>
  <si>
    <t xml:space="preserve">vbaProject.bin و محتوای ماکرو وجود ندارد</t>
  </si>
  <si>
    <t xml:space="preserve">فرمت واقعی XLSX</t>
  </si>
  <si>
    <t xml:space="preserve">T12</t>
  </si>
  <si>
    <t xml:space="preserve">کنترل نبود اتصال خارجی</t>
  </si>
  <si>
    <t xml:space="preserve">بدون externalLinks</t>
  </si>
  <si>
    <t xml:space="preserve">پوشه و رابطه اتصال خارجی وجود ندارد</t>
  </si>
  <si>
    <t xml:space="preserve">URLها فقط متن ساده‌اند</t>
  </si>
  <si>
    <t xml:space="preserve">T13</t>
  </si>
  <si>
    <t xml:space="preserve">کنترل نبود اطلاعات شخصی</t>
  </si>
  <si>
    <t xml:space="preserve">محتوا و ورودی اولیه</t>
  </si>
  <si>
    <t xml:space="preserve">فاقد داده شخصی</t>
  </si>
  <si>
    <t xml:space="preserve">سلول اختیاری خالی و داده شخصی وجود ندارد</t>
  </si>
  <si>
    <t xml:space="preserve">برندینگ فقط متنی است</t>
  </si>
  <si>
    <t xml:space="preserve">نتیجه آزمون داخلی: ۱۳ از ۱۳ آزمون قبول شد. هیچ قابلیت خارج از دامنه نسخه ۱ در فایل فعال نیست.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</si>
</sst>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#,##0"/>
    <numFmt numFmtId="168" formatCode="#,##0.0"/>
  </numFmts>
  <fonts count="2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sz val="10"/>
      <color rgb="FF1F2937"/>
      <name val="Tahoma"/>
      <family val="0"/>
      <charset val="1"/>
    </font>
    <font>
      <b val="true"/>
      <sz val="16"/>
      <color rgb="FFFFFFFF"/>
      <name val="Tahoma"/>
      <family val="0"/>
      <charset val="1"/>
    </font>
    <font>
      <b val="true"/>
      <sz val="10"/>
      <color rgb="FF12304A"/>
      <name val="Tahoma"/>
      <family val="0"/>
      <charset val="1"/>
    </font>
    <font>
      <b val="true"/>
      <sz val="11"/>
      <color rgb="FFFFFFFF"/>
      <name val="Tahoma"/>
      <family val="0"/>
      <charset val="1"/>
    </font>
    <font>
      <b val="true"/>
      <sz val="10"/>
      <color rgb="FF9B1C1C"/>
      <name val="Tahoma"/>
      <family val="0"/>
      <charset val="1"/>
    </font>
    <font>
      <b val="true"/>
      <sz val="9"/>
      <color rgb="FF1F2937"/>
      <name val="Tahoma"/>
      <family val="0"/>
      <charset val="1"/>
    </font>
    <font>
      <sz val="9"/>
      <color rgb="FF1F2937"/>
      <name val="Tahoma"/>
      <family val="0"/>
      <charset val="1"/>
    </font>
    <font>
      <sz val="9"/>
      <color rgb="FFFFFFFF"/>
      <name val="Tahoma"/>
      <family val="0"/>
      <charset val="1"/>
    </font>
    <font>
      <b val="true"/>
      <sz val="15"/>
      <color rgb="FFFFFFFF"/>
      <name val="Tahoma"/>
      <family val="0"/>
      <charset val="1"/>
    </font>
    <font>
      <b val="true"/>
      <sz val="10"/>
      <color rgb="FF1F2937"/>
      <name val="Tahoma"/>
      <family val="0"/>
      <charset val="1"/>
    </font>
    <font>
      <b val="true"/>
      <sz val="11"/>
      <color rgb="FF1F2937"/>
      <name val="Tahoma"/>
      <family val="0"/>
      <charset val="1"/>
    </font>
    <font>
      <b val="true"/>
      <sz val="9"/>
      <color rgb="FF9B1C1C"/>
      <name val="Tahoma"/>
      <family val="0"/>
      <charset val="1"/>
    </font>
    <font>
      <b val="true"/>
      <sz val="9"/>
      <color rgb="FF12304A"/>
      <name val="Tahoma"/>
      <family val="0"/>
      <charset val="1"/>
    </font>
    <font>
      <b val="true"/>
      <sz val="9"/>
      <color rgb="FFFFFFFF"/>
      <name val="Tahoma"/>
      <family val="0"/>
      <charset val="1"/>
    </font>
    <font>
      <sz val="8"/>
      <color rgb="FF1F2937"/>
      <name val="Tahoma"/>
      <family val="0"/>
      <charset val="1"/>
    </font>
    <font>
      <b val="true"/>
      <sz val="9"/>
      <color rgb="FF166534"/>
      <name val="Tahoma"/>
      <family val="0"/>
      <charset val="1"/>
    </font>
    <font>
      <b val="true"/>
      <sz val="11"/>
      <color rgb="FF166534"/>
      <name val="Tahoma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12304A"/>
        <bgColor rgb="FF1F2937"/>
      </patternFill>
    </fill>
    <fill>
      <patternFill patternType="solid">
        <fgColor rgb="FFE8F1F8"/>
        <bgColor rgb="FFEEF1F4"/>
      </patternFill>
    </fill>
    <fill>
      <patternFill patternType="solid">
        <fgColor rgb="FF0F8B8D"/>
        <bgColor rgb="FF008080"/>
      </patternFill>
    </fill>
    <fill>
      <patternFill patternType="solid">
        <fgColor rgb="FFFFFFFF"/>
        <bgColor rgb="FFEEF1F4"/>
      </patternFill>
    </fill>
    <fill>
      <patternFill patternType="solid">
        <fgColor rgb="FFFDE8E7"/>
        <bgColor rgb="FFEEF1F4"/>
      </patternFill>
    </fill>
    <fill>
      <patternFill patternType="solid">
        <fgColor rgb="FFEEF1F4"/>
        <bgColor rgb="FFE8F1F8"/>
      </patternFill>
    </fill>
    <fill>
      <patternFill patternType="solid">
        <fgColor rgb="FFFFF4CC"/>
        <bgColor rgb="FFFDE8E7"/>
      </patternFill>
    </fill>
    <fill>
      <patternFill patternType="solid">
        <fgColor rgb="FFE7F5EC"/>
        <bgColor rgb="FFE8F1F8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medium">
        <color rgb="FF12304A"/>
      </left>
      <right style="medium">
        <color rgb="FF12304A"/>
      </right>
      <top style="medium">
        <color rgb="FF12304A"/>
      </top>
      <bottom style="medium">
        <color rgb="FF12304A"/>
      </bottom>
      <diagonal/>
    </border>
    <border diagonalUp="false" diagonalDown="false"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 diagonalUp="false" diagonalDown="false">
      <left style="thin">
        <color rgb="FF0F8B8D"/>
      </left>
      <right style="thin">
        <color rgb="FF0F8B8D"/>
      </right>
      <top style="thin">
        <color rgb="FF0F8B8D"/>
      </top>
      <bottom style="thin">
        <color rgb="FF0F8B8D"/>
      </bottom>
      <diagonal/>
    </border>
    <border diagonalUp="false" diagonalDown="false">
      <left/>
      <right style="thin">
        <color rgb="FFCBD5E1"/>
      </right>
      <top style="thin">
        <color rgb="FFCBD5E1"/>
      </top>
      <bottom style="thin">
        <color rgb="FFCBD5E1"/>
      </bottom>
      <diagonal/>
    </border>
    <border diagonalUp="false" diagonalDown="false">
      <left style="thin">
        <color rgb="FFF1A6A3"/>
      </left>
      <right style="thin">
        <color rgb="FFF1A6A3"/>
      </right>
      <top style="thin">
        <color rgb="FFF1A6A3"/>
      </top>
      <bottom style="thin">
        <color rgb="FFF1A6A3"/>
      </bottom>
      <diagonal/>
    </border>
    <border diagonalUp="false" diagonalDown="false">
      <left style="thin">
        <color rgb="FFCBD5E1"/>
      </left>
      <right/>
      <top style="thin">
        <color rgb="FFCBD5E1"/>
      </top>
      <bottom/>
      <diagonal/>
    </border>
    <border diagonalUp="false" diagonalDown="false">
      <left/>
      <right style="thin">
        <color rgb="FFCBD5E1"/>
      </right>
      <top style="thin">
        <color rgb="FFCBD5E1"/>
      </top>
      <bottom/>
      <diagonal/>
    </border>
    <border diagonalUp="false" diagonalDown="false">
      <left style="thin">
        <color rgb="FFCBD5E1"/>
      </left>
      <right/>
      <top/>
      <bottom/>
      <diagonal/>
    </border>
    <border diagonalUp="false" diagonalDown="false">
      <left/>
      <right style="thin">
        <color rgb="FFCBD5E1"/>
      </right>
      <top/>
      <bottom/>
      <diagonal/>
    </border>
    <border diagonalUp="false" diagonalDown="false">
      <left style="thin">
        <color rgb="FFCBD5E1"/>
      </left>
      <right/>
      <top/>
      <bottom style="thin">
        <color rgb="FFCBD5E1"/>
      </bottom>
      <diagonal/>
    </border>
    <border diagonalUp="false" diagonalDown="false">
      <left/>
      <right style="thin">
        <color rgb="FFCBD5E1"/>
      </right>
      <top/>
      <bottom style="thin">
        <color rgb="FFCBD5E1"/>
      </bottom>
      <diagonal/>
    </border>
    <border diagonalUp="false" diagonalDown="false">
      <left style="thin">
        <color rgb="FFD6B656"/>
      </left>
      <right style="thin">
        <color rgb="FFD6B656"/>
      </right>
      <top style="thin">
        <color rgb="FFD6B656"/>
      </top>
      <bottom style="thin">
        <color rgb="FFD6B656"/>
      </bottom>
      <diagonal/>
    </border>
    <border diagonalUp="false" diagonalDown="false">
      <left style="thin">
        <color rgb="FF9BC9A8"/>
      </left>
      <right style="thin">
        <color rgb="FF9BC9A8"/>
      </right>
      <top style="thin">
        <color rgb="FF9BC9A8"/>
      </top>
      <bottom style="thin">
        <color rgb="FF9BC9A8"/>
      </bottom>
      <diagonal/>
    </border>
    <border diagonalUp="false" diagonalDown="false">
      <left style="medium">
        <color rgb="FF9BC9A8"/>
      </left>
      <right style="medium">
        <color rgb="FF9BC9A8"/>
      </right>
      <top style="medium">
        <color rgb="FF9BC9A8"/>
      </top>
      <bottom style="medium">
        <color rgb="FF9BC9A8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3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5" borderId="2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5" borderId="4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6" borderId="5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7" borderId="6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7" borderId="7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7" borderId="8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7" borderId="9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7" borderId="1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7" borderId="1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2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7" borderId="2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8" borderId="12" xfId="2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6" fontId="15" fillId="8" borderId="1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8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5" fillId="9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9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6" borderId="5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3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4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9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9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66534"/>
      <rgbColor rgb="FF000080"/>
      <rgbColor rgb="FF808000"/>
      <rgbColor rgb="FF800080"/>
      <rgbColor rgb="FF0F8B8D"/>
      <rgbColor rgb="FF9BC9A8"/>
      <rgbColor rgb="FF808080"/>
      <rgbColor rgb="FF9999FF"/>
      <rgbColor rgb="FF993366"/>
      <rgbColor rgb="FFFFF4CC"/>
      <rgbColor rgb="FFE7F5EC"/>
      <rgbColor rgb="FF660066"/>
      <rgbColor rgb="FFFF8080"/>
      <rgbColor rgb="FF0066CC"/>
      <rgbColor rgb="FFCBD5E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F1F8"/>
      <rgbColor rgb="FFEEF1F4"/>
      <rgbColor rgb="FFFDE8E7"/>
      <rgbColor rgb="FF99CCFF"/>
      <rgbColor rgb="FFF1A6A3"/>
      <rgbColor rgb="FFCC99FF"/>
      <rgbColor rgb="FFD6B65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2304A"/>
      <rgbColor rgb="FF339966"/>
      <rgbColor rgb="FF003300"/>
      <rgbColor rgb="FF333300"/>
      <rgbColor rgb="FF9B1C1C"/>
      <rgbColor rgb="FF993366"/>
      <rgbColor rgb="FF333399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ChatGPT">
  <a:themeElements>
    <a:clrScheme name="ChatGPT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itchFamily="0" charset="1"/>
        <a:ea typeface="Calibri Light" pitchFamily="0" charset="1"/>
        <a:cs typeface="Calibri Light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</a:schemeClr>
            </a:gs>
            <a:gs pos="50000">
              <a:schemeClr val="phClr">
                <a:tint val="73000"/>
                <a:lumMod val="105000"/>
              </a:schemeClr>
            </a:gs>
            <a:gs pos="100000">
              <a:schemeClr val="phClr">
                <a:tint val="81000"/>
                <a:lumMod val="105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tint val="94000"/>
                <a:lumMod val="102000"/>
              </a:schemeClr>
            </a:gs>
            <a:gs pos="50000">
              <a:schemeClr val="phClr">
                <a:shade val="100000"/>
                <a:lumMod val="100000"/>
              </a:schemeClr>
            </a:gs>
            <a:gs pos="100000">
              <a:schemeClr val="phClr">
                <a:shade val="78000"/>
                <a:lumMod val="99000"/>
              </a:schemeClr>
            </a:gs>
          </a:gsLst>
          <a:lin ang="5400000" scaled="0"/>
          <a:tileRect l="0" t="0" r="0" b="0"/>
        </a:gradFill>
      </a:fillStyleLst>
      <a:lnStyleLst>
        <a:ln w="12700">
          <a:prstDash val="solid"/>
        </a:ln>
        <a:ln w="19050">
          <a:prstDash val="solid"/>
        </a:ln>
        <a:ln w="254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6"/>
  <sheetViews>
    <sheetView showFormulas="false" showGridLines="false" showRowColHeaders="true" showZeros="true" rightToLeft="tru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2"/>
    <col collapsed="false" customWidth="true" hidden="false" outlineLevel="0" max="5" min="3" style="0" width="18"/>
    <col collapsed="false" customWidth="true" hidden="false" outlineLevel="0" max="6" min="6" style="0" width="3"/>
  </cols>
  <sheetData>
    <row r="1" customFormat="false" ht="30" hidden="false" customHeight="true" outlineLevel="0" collapsed="false">
      <c r="A1" s="1"/>
      <c r="B1" s="2" t="s">
        <v>0</v>
      </c>
      <c r="C1" s="2" t="s">
        <v>0</v>
      </c>
      <c r="D1" s="2" t="s">
        <v>0</v>
      </c>
      <c r="E1" s="2" t="s">
        <v>0</v>
      </c>
      <c r="F1" s="1"/>
    </row>
    <row r="2" customFormat="false" ht="30" hidden="false" customHeight="true" outlineLevel="0" collapsed="false">
      <c r="A2" s="1"/>
      <c r="B2" s="2" t="s">
        <v>0</v>
      </c>
      <c r="C2" s="2" t="s">
        <v>0</v>
      </c>
      <c r="D2" s="2" t="s">
        <v>0</v>
      </c>
      <c r="E2" s="2" t="s">
        <v>0</v>
      </c>
      <c r="F2" s="1"/>
    </row>
    <row r="3" customFormat="false" ht="15" hidden="false" customHeight="false" outlineLevel="0" collapsed="false">
      <c r="A3" s="1"/>
      <c r="B3" s="1"/>
      <c r="C3" s="1"/>
      <c r="D3" s="1"/>
      <c r="E3" s="1"/>
      <c r="F3" s="1"/>
    </row>
    <row r="4" customFormat="false" ht="15" hidden="false" customHeight="true" outlineLevel="0" collapsed="false">
      <c r="A4" s="1"/>
      <c r="B4" s="3" t="s">
        <v>1</v>
      </c>
      <c r="C4" s="3" t="s">
        <v>1</v>
      </c>
      <c r="D4" s="3" t="s">
        <v>1</v>
      </c>
      <c r="E4" s="3" t="s">
        <v>1</v>
      </c>
      <c r="F4" s="1"/>
    </row>
    <row r="5" customFormat="false" ht="15" hidden="false" customHeight="false" outlineLevel="0" collapsed="false">
      <c r="A5" s="1"/>
      <c r="B5" s="1"/>
      <c r="C5" s="1"/>
      <c r="D5" s="1"/>
      <c r="E5" s="1"/>
      <c r="F5" s="1"/>
    </row>
    <row r="6" customFormat="false" ht="16.4" hidden="false" customHeight="true" outlineLevel="0" collapsed="false">
      <c r="A6" s="1"/>
      <c r="B6" s="4" t="s">
        <v>2</v>
      </c>
      <c r="C6" s="4" t="s">
        <v>2</v>
      </c>
      <c r="D6" s="4" t="s">
        <v>2</v>
      </c>
      <c r="E6" s="4" t="s">
        <v>2</v>
      </c>
      <c r="F6" s="1"/>
    </row>
    <row r="7" customFormat="false" ht="15" hidden="false" customHeight="true" outlineLevel="0" collapsed="false">
      <c r="A7" s="1"/>
      <c r="B7" s="5" t="s">
        <v>3</v>
      </c>
      <c r="C7" s="5" t="s">
        <v>3</v>
      </c>
      <c r="D7" s="5" t="s">
        <v>3</v>
      </c>
      <c r="E7" s="5" t="s">
        <v>3</v>
      </c>
      <c r="F7" s="1"/>
    </row>
    <row r="8" customFormat="false" ht="15" hidden="false" customHeight="false" outlineLevel="0" collapsed="false">
      <c r="A8" s="1"/>
      <c r="B8" s="5" t="s">
        <v>3</v>
      </c>
      <c r="C8" s="5" t="s">
        <v>3</v>
      </c>
      <c r="D8" s="5" t="s">
        <v>3</v>
      </c>
      <c r="E8" s="5" t="s">
        <v>3</v>
      </c>
      <c r="F8" s="1"/>
    </row>
    <row r="9" customFormat="false" ht="15" hidden="false" customHeight="false" outlineLevel="0" collapsed="false">
      <c r="A9" s="1"/>
      <c r="B9" s="1"/>
      <c r="C9" s="1"/>
      <c r="D9" s="1"/>
      <c r="E9" s="1"/>
      <c r="F9" s="1"/>
    </row>
    <row r="10" customFormat="false" ht="16.4" hidden="false" customHeight="true" outlineLevel="0" collapsed="false">
      <c r="A10" s="1"/>
      <c r="B10" s="4" t="s">
        <v>4</v>
      </c>
      <c r="C10" s="4" t="s">
        <v>4</v>
      </c>
      <c r="D10" s="4" t="s">
        <v>4</v>
      </c>
      <c r="E10" s="4" t="s">
        <v>4</v>
      </c>
      <c r="F10" s="1"/>
    </row>
    <row r="11" customFormat="false" ht="28.35" hidden="false" customHeight="true" outlineLevel="0" collapsed="false">
      <c r="A11" s="1"/>
      <c r="B11" s="3" t="s">
        <v>5</v>
      </c>
      <c r="C11" s="6" t="s">
        <v>6</v>
      </c>
      <c r="D11" s="6"/>
      <c r="E11" s="6"/>
      <c r="F11" s="1"/>
    </row>
    <row r="12" customFormat="false" ht="15" hidden="false" customHeight="true" outlineLevel="0" collapsed="false">
      <c r="A12" s="1"/>
      <c r="B12" s="3" t="s">
        <v>7</v>
      </c>
      <c r="C12" s="6" t="s">
        <v>8</v>
      </c>
      <c r="D12" s="6"/>
      <c r="E12" s="6"/>
      <c r="F12" s="1"/>
    </row>
    <row r="13" customFormat="false" ht="28.35" hidden="false" customHeight="true" outlineLevel="0" collapsed="false">
      <c r="A13" s="1"/>
      <c r="B13" s="3" t="s">
        <v>9</v>
      </c>
      <c r="C13" s="6" t="s">
        <v>10</v>
      </c>
      <c r="D13" s="6"/>
      <c r="E13" s="6"/>
      <c r="F13" s="1"/>
    </row>
    <row r="14" customFormat="false" ht="15" hidden="false" customHeight="false" outlineLevel="0" collapsed="false">
      <c r="A14" s="1"/>
      <c r="B14" s="1"/>
      <c r="C14" s="1"/>
      <c r="D14" s="1"/>
      <c r="E14" s="1"/>
      <c r="F14" s="1"/>
    </row>
    <row r="15" customFormat="false" ht="16.4" hidden="false" customHeight="true" outlineLevel="0" collapsed="false">
      <c r="A15" s="1"/>
      <c r="B15" s="4" t="s">
        <v>11</v>
      </c>
      <c r="C15" s="4" t="s">
        <v>11</v>
      </c>
      <c r="D15" s="4" t="s">
        <v>11</v>
      </c>
      <c r="E15" s="4" t="s">
        <v>11</v>
      </c>
      <c r="F15" s="1"/>
    </row>
    <row r="16" customFormat="false" ht="15" hidden="false" customHeight="true" outlineLevel="0" collapsed="false">
      <c r="A16" s="1"/>
      <c r="B16" s="7" t="s">
        <v>12</v>
      </c>
      <c r="C16" s="7" t="s">
        <v>12</v>
      </c>
      <c r="D16" s="7" t="s">
        <v>12</v>
      </c>
      <c r="E16" s="7" t="s">
        <v>12</v>
      </c>
      <c r="F16" s="1"/>
    </row>
    <row r="17" customFormat="false" ht="15" hidden="false" customHeight="false" outlineLevel="0" collapsed="false">
      <c r="A17" s="1"/>
      <c r="B17" s="7" t="s">
        <v>12</v>
      </c>
      <c r="C17" s="7" t="s">
        <v>12</v>
      </c>
      <c r="D17" s="7" t="s">
        <v>12</v>
      </c>
      <c r="E17" s="7" t="s">
        <v>12</v>
      </c>
      <c r="F17" s="1"/>
    </row>
    <row r="18" customFormat="false" ht="15" hidden="false" customHeight="false" outlineLevel="0" collapsed="false">
      <c r="A18" s="1"/>
      <c r="B18" s="7" t="s">
        <v>12</v>
      </c>
      <c r="C18" s="7" t="s">
        <v>12</v>
      </c>
      <c r="D18" s="7" t="s">
        <v>12</v>
      </c>
      <c r="E18" s="7" t="s">
        <v>12</v>
      </c>
      <c r="F18" s="1"/>
    </row>
    <row r="19" customFormat="false" ht="15" hidden="false" customHeight="false" outlineLevel="0" collapsed="false">
      <c r="A19" s="1"/>
      <c r="B19" s="7" t="s">
        <v>12</v>
      </c>
      <c r="C19" s="7" t="s">
        <v>12</v>
      </c>
      <c r="D19" s="7" t="s">
        <v>12</v>
      </c>
      <c r="E19" s="7" t="s">
        <v>12</v>
      </c>
      <c r="F19" s="1"/>
    </row>
    <row r="20" customFormat="false" ht="15" hidden="false" customHeight="false" outlineLevel="0" collapsed="false">
      <c r="A20" s="1"/>
      <c r="B20" s="1"/>
      <c r="C20" s="1"/>
      <c r="D20" s="1"/>
      <c r="E20" s="1"/>
      <c r="F20" s="1"/>
    </row>
    <row r="21" customFormat="false" ht="15" hidden="false" customHeight="true" outlineLevel="0" collapsed="false">
      <c r="A21" s="1"/>
      <c r="B21" s="8" t="s">
        <v>13</v>
      </c>
      <c r="C21" s="9" t="s">
        <v>14</v>
      </c>
      <c r="D21" s="9"/>
      <c r="E21" s="9"/>
      <c r="F21" s="1"/>
    </row>
    <row r="22" customFormat="false" ht="15" hidden="false" customHeight="true" outlineLevel="0" collapsed="false">
      <c r="A22" s="1"/>
      <c r="B22" s="10" t="s">
        <v>15</v>
      </c>
      <c r="C22" s="11" t="s">
        <v>16</v>
      </c>
      <c r="D22" s="11"/>
      <c r="E22" s="11"/>
      <c r="F22" s="1"/>
    </row>
    <row r="23" customFormat="false" ht="15" hidden="false" customHeight="true" outlineLevel="0" collapsed="false">
      <c r="A23" s="1"/>
      <c r="B23" s="12" t="s">
        <v>17</v>
      </c>
      <c r="C23" s="13" t="s">
        <v>18</v>
      </c>
      <c r="D23" s="13"/>
      <c r="E23" s="13"/>
      <c r="F23" s="1"/>
    </row>
    <row r="24" customFormat="false" ht="15" hidden="false" customHeight="false" outlineLevel="0" collapsed="false">
      <c r="A24" s="1"/>
      <c r="B24" s="1"/>
      <c r="C24" s="1"/>
      <c r="D24" s="1"/>
      <c r="E24" s="1"/>
      <c r="F24" s="1"/>
    </row>
    <row r="25" customFormat="false" ht="15" hidden="false" customHeight="true" outlineLevel="0" collapsed="false">
      <c r="A25" s="1"/>
      <c r="B25" s="14" t="s">
        <v>19</v>
      </c>
      <c r="C25" s="14" t="s">
        <v>19</v>
      </c>
      <c r="D25" s="14" t="s">
        <v>19</v>
      </c>
      <c r="E25" s="14" t="s">
        <v>19</v>
      </c>
      <c r="F25" s="1"/>
    </row>
    <row r="26" customFormat="false" ht="15" hidden="false" customHeight="false" outlineLevel="0" collapsed="false">
      <c r="A26" s="1"/>
      <c r="B26" s="1"/>
      <c r="C26" s="1"/>
      <c r="D26" s="1"/>
      <c r="E26" s="1"/>
      <c r="F26" s="1"/>
    </row>
  </sheetData>
  <sheetProtection sheet="true" objects="true" scenarios="true"/>
  <mergeCells count="14">
    <mergeCell ref="B1:E2"/>
    <mergeCell ref="B4:E4"/>
    <mergeCell ref="B6:E6"/>
    <mergeCell ref="B7:E8"/>
    <mergeCell ref="B10:E10"/>
    <mergeCell ref="C11:E11"/>
    <mergeCell ref="C12:E12"/>
    <mergeCell ref="C13:E13"/>
    <mergeCell ref="B15:E15"/>
    <mergeCell ref="B16:E19"/>
    <mergeCell ref="C21:E21"/>
    <mergeCell ref="C22:E22"/>
    <mergeCell ref="C23:E23"/>
    <mergeCell ref="B25:E2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"/>
  <sheetViews>
    <sheetView showFormulas="false" showGridLines="false" showRowColHeaders="true" showZeros="true" rightToLeft="tru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5"/>
    <col collapsed="false" customWidth="true" hidden="false" outlineLevel="0" max="3" min="3" style="0" width="13"/>
    <col collapsed="false" customWidth="true" hidden="false" outlineLevel="0" max="4" min="4" style="0" width="20"/>
    <col collapsed="false" customWidth="true" hidden="false" outlineLevel="0" max="5" min="5" style="0" width="15"/>
    <col collapsed="false" customWidth="true" hidden="false" outlineLevel="0" max="6" min="6" style="0" width="3"/>
  </cols>
  <sheetData>
    <row r="1" customFormat="false" ht="15" hidden="false" customHeight="true" outlineLevel="0" collapsed="false">
      <c r="A1" s="1"/>
      <c r="B1" s="15" t="s">
        <v>20</v>
      </c>
      <c r="C1" s="15" t="s">
        <v>20</v>
      </c>
      <c r="D1" s="15" t="s">
        <v>20</v>
      </c>
      <c r="E1" s="15" t="s">
        <v>20</v>
      </c>
      <c r="F1" s="1"/>
    </row>
    <row r="2" customFormat="false" ht="15" hidden="false" customHeight="false" outlineLevel="0" collapsed="false">
      <c r="A2" s="1"/>
      <c r="B2" s="15" t="s">
        <v>20</v>
      </c>
      <c r="C2" s="15" t="s">
        <v>20</v>
      </c>
      <c r="D2" s="15" t="s">
        <v>20</v>
      </c>
      <c r="E2" s="15" t="s">
        <v>20</v>
      </c>
      <c r="F2" s="1"/>
    </row>
    <row r="3" customFormat="false" ht="15" hidden="false" customHeight="false" outlineLevel="0" collapsed="false">
      <c r="A3" s="1"/>
      <c r="B3" s="1"/>
      <c r="C3" s="1"/>
      <c r="D3" s="1"/>
      <c r="E3" s="1"/>
      <c r="F3" s="1"/>
    </row>
    <row r="4" customFormat="false" ht="15" hidden="false" customHeight="true" outlineLevel="0" collapsed="false">
      <c r="A4" s="1"/>
      <c r="B4" s="3" t="s">
        <v>21</v>
      </c>
      <c r="C4" s="3" t="s">
        <v>21</v>
      </c>
      <c r="D4" s="3" t="s">
        <v>21</v>
      </c>
      <c r="E4" s="3" t="s">
        <v>21</v>
      </c>
      <c r="F4" s="1"/>
    </row>
    <row r="5" customFormat="false" ht="15" hidden="false" customHeight="false" outlineLevel="0" collapsed="false">
      <c r="A5" s="1"/>
      <c r="B5" s="3" t="s">
        <v>21</v>
      </c>
      <c r="C5" s="3" t="s">
        <v>21</v>
      </c>
      <c r="D5" s="3" t="s">
        <v>21</v>
      </c>
      <c r="E5" s="3" t="s">
        <v>21</v>
      </c>
      <c r="F5" s="1"/>
    </row>
    <row r="6" customFormat="false" ht="15" hidden="false" customHeight="false" outlineLevel="0" collapsed="false">
      <c r="A6" s="1"/>
      <c r="B6" s="1"/>
      <c r="C6" s="1"/>
      <c r="D6" s="1"/>
      <c r="E6" s="1"/>
      <c r="F6" s="1"/>
    </row>
    <row r="7" customFormat="false" ht="16.4" hidden="false" customHeight="true" outlineLevel="0" collapsed="false">
      <c r="A7" s="1"/>
      <c r="B7" s="4" t="s">
        <v>22</v>
      </c>
      <c r="C7" s="4" t="s">
        <v>22</v>
      </c>
      <c r="D7" s="4" t="s">
        <v>22</v>
      </c>
      <c r="E7" s="4" t="s">
        <v>22</v>
      </c>
      <c r="F7" s="1"/>
    </row>
    <row r="8" customFormat="false" ht="15" hidden="false" customHeight="true" outlineLevel="0" collapsed="false">
      <c r="A8" s="1"/>
      <c r="B8" s="16" t="s">
        <v>23</v>
      </c>
      <c r="C8" s="16"/>
      <c r="D8" s="17"/>
      <c r="E8" s="17"/>
      <c r="F8" s="1"/>
    </row>
    <row r="9" customFormat="false" ht="16.4" hidden="false" customHeight="true" outlineLevel="0" collapsed="false">
      <c r="A9" s="1"/>
      <c r="B9" s="16" t="s">
        <v>24</v>
      </c>
      <c r="C9" s="16"/>
      <c r="D9" s="18" t="n">
        <v>30</v>
      </c>
      <c r="E9" s="19" t="s">
        <v>25</v>
      </c>
      <c r="F9" s="1"/>
    </row>
    <row r="10" customFormat="false" ht="15" hidden="false" customHeight="false" outlineLevel="0" collapsed="false">
      <c r="A10" s="1"/>
      <c r="B10" s="1"/>
      <c r="C10" s="1"/>
      <c r="D10" s="1"/>
      <c r="E10" s="1"/>
      <c r="F10" s="1"/>
    </row>
    <row r="11" customFormat="false" ht="16.4" hidden="false" customHeight="true" outlineLevel="0" collapsed="false">
      <c r="A11" s="1"/>
      <c r="B11" s="4" t="s">
        <v>26</v>
      </c>
      <c r="C11" s="4" t="s">
        <v>26</v>
      </c>
      <c r="D11" s="4" t="s">
        <v>26</v>
      </c>
      <c r="E11" s="4" t="s">
        <v>26</v>
      </c>
      <c r="F11" s="1"/>
    </row>
    <row r="12" customFormat="false" ht="16.4" hidden="false" customHeight="true" outlineLevel="0" collapsed="false">
      <c r="A12" s="1"/>
      <c r="B12" s="16" t="s">
        <v>27</v>
      </c>
      <c r="C12" s="16"/>
      <c r="D12" s="20" t="n">
        <v>166667</v>
      </c>
      <c r="E12" s="21" t="s">
        <v>28</v>
      </c>
      <c r="F12" s="1"/>
    </row>
    <row r="13" customFormat="false" ht="16.4" hidden="false" customHeight="true" outlineLevel="0" collapsed="false">
      <c r="A13" s="1"/>
      <c r="B13" s="16" t="s">
        <v>29</v>
      </c>
      <c r="C13" s="16"/>
      <c r="D13" s="20" t="n">
        <f aca="false">IF(AND(ISNUMBER(D9),OR(D9=29,D9=30,D9=31)),D9,"")</f>
        <v>30</v>
      </c>
      <c r="E13" s="21" t="s">
        <v>30</v>
      </c>
      <c r="F13" s="1"/>
    </row>
    <row r="14" customFormat="false" ht="16.4" hidden="false" customHeight="true" outlineLevel="0" collapsed="false">
      <c r="A14" s="1"/>
      <c r="B14" s="16" t="s">
        <v>31</v>
      </c>
      <c r="C14" s="16"/>
      <c r="D14" s="20" t="n">
        <f aca="false">IF(AND(ISNUMBER(D9),OR(D9=29,D9=30,D9=31)),$D$12*D9,"")</f>
        <v>5000010</v>
      </c>
      <c r="E14" s="21" t="s">
        <v>14</v>
      </c>
      <c r="F14" s="1"/>
    </row>
    <row r="15" customFormat="false" ht="16.4" hidden="false" customHeight="true" outlineLevel="0" collapsed="false">
      <c r="A15" s="1"/>
      <c r="B15" s="16" t="s">
        <v>32</v>
      </c>
      <c r="C15" s="16"/>
      <c r="D15" s="21" t="n">
        <f aca="false">IF(D14="","",D14/10)</f>
        <v>500001</v>
      </c>
      <c r="E15" s="21" t="s">
        <v>33</v>
      </c>
      <c r="F15" s="1"/>
    </row>
    <row r="16" customFormat="false" ht="15" hidden="false" customHeight="false" outlineLevel="0" collapsed="false">
      <c r="A16" s="1"/>
      <c r="B16" s="1"/>
      <c r="C16" s="1"/>
      <c r="D16" s="1"/>
      <c r="E16" s="1"/>
      <c r="F16" s="1"/>
    </row>
    <row r="17" customFormat="false" ht="28.35" hidden="false" customHeight="true" outlineLevel="0" collapsed="false">
      <c r="A17" s="1"/>
      <c r="B17" s="16" t="s">
        <v>34</v>
      </c>
      <c r="C17" s="16"/>
      <c r="D17" s="3" t="str">
        <f aca="false">IF(D9="","تعداد روز ماه را از فهرست انتخاب کنید.",IF(AND(ISNUMBER(D9),OR(D9=29,D9=30,D9=31)),"آماده محاسبه؛ دامنه نسخه ۱ رعایت شده است.","ورودی نامعتبر است؛ فقط ۲۹، ۳۰ یا ۳۱ مجاز است."))</f>
        <v>آماده محاسبه؛ دامنه نسخه ۱ رعایت شده است.</v>
      </c>
      <c r="E17" s="3"/>
      <c r="F17" s="1"/>
    </row>
    <row r="18" customFormat="false" ht="15" hidden="false" customHeight="false" outlineLevel="0" collapsed="false">
      <c r="A18" s="1"/>
      <c r="B18" s="1"/>
      <c r="C18" s="1"/>
      <c r="D18" s="1"/>
      <c r="E18" s="1"/>
      <c r="F18" s="1"/>
    </row>
    <row r="19" customFormat="false" ht="15" hidden="false" customHeight="true" outlineLevel="0" collapsed="false">
      <c r="A19" s="1"/>
      <c r="B19" s="22" t="s">
        <v>35</v>
      </c>
      <c r="C19" s="22" t="s">
        <v>35</v>
      </c>
      <c r="D19" s="22" t="s">
        <v>35</v>
      </c>
      <c r="E19" s="22" t="s">
        <v>35</v>
      </c>
      <c r="F19" s="1"/>
    </row>
    <row r="20" customFormat="false" ht="15" hidden="false" customHeight="false" outlineLevel="0" collapsed="false">
      <c r="A20" s="1"/>
      <c r="B20" s="22" t="s">
        <v>35</v>
      </c>
      <c r="C20" s="22" t="s">
        <v>35</v>
      </c>
      <c r="D20" s="22" t="s">
        <v>35</v>
      </c>
      <c r="E20" s="22" t="s">
        <v>35</v>
      </c>
      <c r="F20" s="1"/>
    </row>
    <row r="21" customFormat="false" ht="15" hidden="false" customHeight="false" outlineLevel="0" collapsed="false">
      <c r="A21" s="1"/>
      <c r="B21" s="22" t="s">
        <v>35</v>
      </c>
      <c r="C21" s="22" t="s">
        <v>35</v>
      </c>
      <c r="D21" s="22" t="s">
        <v>35</v>
      </c>
      <c r="E21" s="22" t="s">
        <v>35</v>
      </c>
      <c r="F21" s="1"/>
    </row>
    <row r="22" customFormat="false" ht="15" hidden="false" customHeight="false" outlineLevel="0" collapsed="false">
      <c r="A22" s="1"/>
      <c r="B22" s="22" t="s">
        <v>35</v>
      </c>
      <c r="C22" s="22" t="s">
        <v>35</v>
      </c>
      <c r="D22" s="22" t="s">
        <v>35</v>
      </c>
      <c r="E22" s="22" t="s">
        <v>35</v>
      </c>
      <c r="F22" s="1"/>
    </row>
    <row r="23" customFormat="false" ht="15" hidden="false" customHeight="false" outlineLevel="0" collapsed="false">
      <c r="A23" s="1"/>
      <c r="B23" s="1"/>
      <c r="C23" s="1"/>
      <c r="D23" s="1"/>
      <c r="E23" s="1"/>
      <c r="F23" s="1"/>
    </row>
    <row r="24" customFormat="false" ht="15" hidden="false" customHeight="false" outlineLevel="0" collapsed="false">
      <c r="A24" s="1"/>
      <c r="B24" s="1"/>
      <c r="C24" s="1"/>
      <c r="D24" s="1"/>
      <c r="E24" s="1"/>
      <c r="F24" s="1"/>
    </row>
  </sheetData>
  <sheetProtection sheet="true" objects="true" scenarios="true"/>
  <mergeCells count="14">
    <mergeCell ref="B1:E2"/>
    <mergeCell ref="B4:E5"/>
    <mergeCell ref="B7:E7"/>
    <mergeCell ref="B8:C8"/>
    <mergeCell ref="D8:E8"/>
    <mergeCell ref="B9:C9"/>
    <mergeCell ref="B11:E11"/>
    <mergeCell ref="B12:C12"/>
    <mergeCell ref="B13:C13"/>
    <mergeCell ref="B14:C14"/>
    <mergeCell ref="B15:C15"/>
    <mergeCell ref="B17:C17"/>
    <mergeCell ref="D17:E17"/>
    <mergeCell ref="B19:E22"/>
  </mergeCells>
  <dataValidations count="1">
    <dataValidation allowBlank="false" errorStyle="stop" operator="between" showDropDown="false" showErrorMessage="false" showInputMessage="false" sqref="D9" type="list">
      <formula1>"29,30,31"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4"/>
  <sheetViews>
    <sheetView showFormulas="false" showGridLines="false" showRowColHeaders="true" showZeros="true" rightToLeft="tru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25"/>
    <col collapsed="false" customWidth="true" hidden="false" outlineLevel="0" max="3" min="3" style="0" width="16"/>
    <col collapsed="false" customWidth="true" hidden="false" outlineLevel="0" max="4" min="4" style="0" width="25"/>
    <col collapsed="false" customWidth="true" hidden="false" outlineLevel="0" max="5" min="5" style="0" width="28"/>
    <col collapsed="false" customWidth="true" hidden="false" outlineLevel="0" max="6" min="6" style="0" width="12"/>
    <col collapsed="false" customWidth="true" hidden="false" outlineLevel="0" max="7" min="7" style="0" width="25"/>
  </cols>
  <sheetData>
    <row r="1" customFormat="false" ht="15" hidden="false" customHeight="true" outlineLevel="0" collapsed="false">
      <c r="A1" s="15" t="s">
        <v>36</v>
      </c>
      <c r="B1" s="15" t="s">
        <v>36</v>
      </c>
      <c r="C1" s="15" t="s">
        <v>36</v>
      </c>
      <c r="D1" s="15" t="s">
        <v>36</v>
      </c>
      <c r="E1" s="15" t="s">
        <v>36</v>
      </c>
      <c r="F1" s="15" t="s">
        <v>36</v>
      </c>
      <c r="G1" s="15" t="s">
        <v>36</v>
      </c>
    </row>
    <row r="2" customFormat="false" ht="15" hidden="false" customHeight="false" outlineLevel="0" collapsed="false">
      <c r="A2" s="15" t="s">
        <v>36</v>
      </c>
      <c r="B2" s="15" t="s">
        <v>36</v>
      </c>
      <c r="C2" s="15" t="s">
        <v>36</v>
      </c>
      <c r="D2" s="15" t="s">
        <v>36</v>
      </c>
      <c r="E2" s="15" t="s">
        <v>36</v>
      </c>
      <c r="F2" s="15" t="s">
        <v>36</v>
      </c>
      <c r="G2" s="15" t="s">
        <v>36</v>
      </c>
    </row>
    <row r="3" customFormat="false" ht="15" hidden="false" customHeight="false" outlineLevel="0" collapsed="false">
      <c r="A3" s="1"/>
      <c r="B3" s="1"/>
      <c r="C3" s="1"/>
      <c r="D3" s="1"/>
      <c r="E3" s="1"/>
      <c r="F3" s="1"/>
      <c r="G3" s="1"/>
    </row>
    <row r="4" customFormat="false" ht="15" hidden="false" customHeight="false" outlineLevel="0" collapsed="false">
      <c r="A4" s="23" t="s">
        <v>37</v>
      </c>
      <c r="B4" s="23" t="s">
        <v>38</v>
      </c>
      <c r="C4" s="23" t="s">
        <v>39</v>
      </c>
      <c r="D4" s="23" t="s">
        <v>40</v>
      </c>
      <c r="E4" s="23" t="s">
        <v>41</v>
      </c>
      <c r="F4" s="23" t="n">
        <v>13</v>
      </c>
      <c r="G4" s="23" t="s">
        <v>42</v>
      </c>
    </row>
    <row r="5" customFormat="false" ht="15" hidden="false" customHeight="false" outlineLevel="0" collapsed="false">
      <c r="A5" s="1"/>
      <c r="B5" s="1"/>
      <c r="C5" s="1"/>
      <c r="D5" s="1"/>
      <c r="E5" s="1"/>
      <c r="F5" s="1"/>
      <c r="G5" s="1"/>
    </row>
    <row r="6" customFormat="false" ht="15" hidden="false" customHeight="false" outlineLevel="0" collapsed="false">
      <c r="A6" s="24" t="s">
        <v>43</v>
      </c>
      <c r="B6" s="24" t="s">
        <v>44</v>
      </c>
      <c r="C6" s="24" t="s">
        <v>45</v>
      </c>
      <c r="D6" s="24" t="s">
        <v>46</v>
      </c>
      <c r="E6" s="24" t="s">
        <v>47</v>
      </c>
      <c r="F6" s="24" t="s">
        <v>34</v>
      </c>
      <c r="G6" s="24" t="s">
        <v>48</v>
      </c>
    </row>
    <row r="7" customFormat="false" ht="15" hidden="false" customHeight="false" outlineLevel="0" collapsed="false">
      <c r="A7" s="25" t="s">
        <v>49</v>
      </c>
      <c r="B7" s="25" t="s">
        <v>50</v>
      </c>
      <c r="C7" s="25" t="s">
        <v>51</v>
      </c>
      <c r="D7" s="25" t="s">
        <v>52</v>
      </c>
      <c r="E7" s="25" t="s">
        <v>52</v>
      </c>
      <c r="F7" s="26" t="s">
        <v>53</v>
      </c>
      <c r="G7" s="25" t="s">
        <v>54</v>
      </c>
    </row>
    <row r="8" customFormat="false" ht="15" hidden="false" customHeight="false" outlineLevel="0" collapsed="false">
      <c r="A8" s="25" t="s">
        <v>55</v>
      </c>
      <c r="B8" s="25" t="s">
        <v>56</v>
      </c>
      <c r="C8" s="25" t="s">
        <v>57</v>
      </c>
      <c r="D8" s="25" t="s">
        <v>58</v>
      </c>
      <c r="E8" s="25" t="s">
        <v>58</v>
      </c>
      <c r="F8" s="26" t="s">
        <v>53</v>
      </c>
      <c r="G8" s="25" t="s">
        <v>54</v>
      </c>
    </row>
    <row r="9" customFormat="false" ht="15" hidden="false" customHeight="false" outlineLevel="0" collapsed="false">
      <c r="A9" s="25" t="s">
        <v>59</v>
      </c>
      <c r="B9" s="25" t="s">
        <v>60</v>
      </c>
      <c r="C9" s="25" t="s">
        <v>61</v>
      </c>
      <c r="D9" s="25" t="s">
        <v>62</v>
      </c>
      <c r="E9" s="25" t="s">
        <v>62</v>
      </c>
      <c r="F9" s="26" t="s">
        <v>53</v>
      </c>
      <c r="G9" s="25" t="s">
        <v>54</v>
      </c>
    </row>
    <row r="10" customFormat="false" ht="15" hidden="false" customHeight="false" outlineLevel="0" collapsed="false">
      <c r="A10" s="25" t="s">
        <v>63</v>
      </c>
      <c r="B10" s="25" t="s">
        <v>64</v>
      </c>
      <c r="C10" s="25" t="s">
        <v>65</v>
      </c>
      <c r="D10" s="25" t="s">
        <v>66</v>
      </c>
      <c r="E10" s="25" t="s">
        <v>66</v>
      </c>
      <c r="F10" s="26" t="s">
        <v>53</v>
      </c>
      <c r="G10" s="25" t="s">
        <v>67</v>
      </c>
    </row>
    <row r="11" customFormat="false" ht="15" hidden="false" customHeight="false" outlineLevel="0" collapsed="false">
      <c r="A11" s="25" t="s">
        <v>68</v>
      </c>
      <c r="B11" s="25" t="s">
        <v>69</v>
      </c>
      <c r="C11" s="25" t="s">
        <v>70</v>
      </c>
      <c r="D11" s="25" t="s">
        <v>71</v>
      </c>
      <c r="E11" s="25" t="s">
        <v>71</v>
      </c>
      <c r="F11" s="26" t="s">
        <v>53</v>
      </c>
      <c r="G11" s="25" t="s">
        <v>72</v>
      </c>
    </row>
    <row r="12" customFormat="false" ht="15" hidden="false" customHeight="false" outlineLevel="0" collapsed="false">
      <c r="A12" s="25" t="s">
        <v>73</v>
      </c>
      <c r="B12" s="25" t="s">
        <v>74</v>
      </c>
      <c r="C12" s="25" t="s">
        <v>75</v>
      </c>
      <c r="D12" s="25" t="s">
        <v>71</v>
      </c>
      <c r="E12" s="25" t="s">
        <v>71</v>
      </c>
      <c r="F12" s="26" t="s">
        <v>53</v>
      </c>
      <c r="G12" s="25" t="s">
        <v>76</v>
      </c>
    </row>
    <row r="13" customFormat="false" ht="23.85" hidden="false" customHeight="false" outlineLevel="0" collapsed="false">
      <c r="A13" s="25" t="s">
        <v>77</v>
      </c>
      <c r="B13" s="25" t="s">
        <v>78</v>
      </c>
      <c r="C13" s="25" t="s">
        <v>79</v>
      </c>
      <c r="D13" s="25" t="s">
        <v>71</v>
      </c>
      <c r="E13" s="25" t="s">
        <v>71</v>
      </c>
      <c r="F13" s="26" t="s">
        <v>53</v>
      </c>
      <c r="G13" s="25" t="s">
        <v>80</v>
      </c>
    </row>
    <row r="14" customFormat="false" ht="23.85" hidden="false" customHeight="false" outlineLevel="0" collapsed="false">
      <c r="A14" s="25" t="s">
        <v>81</v>
      </c>
      <c r="B14" s="25" t="s">
        <v>82</v>
      </c>
      <c r="C14" s="25" t="s">
        <v>83</v>
      </c>
      <c r="D14" s="25" t="s">
        <v>84</v>
      </c>
      <c r="E14" s="25" t="s">
        <v>84</v>
      </c>
      <c r="F14" s="26" t="s">
        <v>53</v>
      </c>
      <c r="G14" s="25" t="s">
        <v>85</v>
      </c>
    </row>
    <row r="15" customFormat="false" ht="23.85" hidden="false" customHeight="false" outlineLevel="0" collapsed="false">
      <c r="A15" s="25" t="s">
        <v>86</v>
      </c>
      <c r="B15" s="25" t="s">
        <v>87</v>
      </c>
      <c r="C15" s="25" t="s">
        <v>88</v>
      </c>
      <c r="D15" s="25" t="s">
        <v>89</v>
      </c>
      <c r="E15" s="25" t="s">
        <v>90</v>
      </c>
      <c r="F15" s="26" t="s">
        <v>53</v>
      </c>
      <c r="G15" s="25" t="s">
        <v>91</v>
      </c>
    </row>
    <row r="16" customFormat="false" ht="15" hidden="false" customHeight="false" outlineLevel="0" collapsed="false">
      <c r="A16" s="25" t="s">
        <v>92</v>
      </c>
      <c r="B16" s="25" t="s">
        <v>93</v>
      </c>
      <c r="C16" s="25" t="s">
        <v>94</v>
      </c>
      <c r="D16" s="25" t="s">
        <v>95</v>
      </c>
      <c r="E16" s="25" t="s">
        <v>96</v>
      </c>
      <c r="F16" s="26" t="s">
        <v>53</v>
      </c>
      <c r="G16" s="25" t="s">
        <v>97</v>
      </c>
    </row>
    <row r="17" customFormat="false" ht="15" hidden="false" customHeight="false" outlineLevel="0" collapsed="false">
      <c r="A17" s="25" t="s">
        <v>98</v>
      </c>
      <c r="B17" s="25" t="s">
        <v>99</v>
      </c>
      <c r="C17" s="25" t="s">
        <v>100</v>
      </c>
      <c r="D17" s="25" t="s">
        <v>101</v>
      </c>
      <c r="E17" s="25" t="s">
        <v>102</v>
      </c>
      <c r="F17" s="26" t="s">
        <v>53</v>
      </c>
      <c r="G17" s="25" t="s">
        <v>103</v>
      </c>
    </row>
    <row r="18" customFormat="false" ht="15" hidden="false" customHeight="false" outlineLevel="0" collapsed="false">
      <c r="A18" s="25" t="s">
        <v>104</v>
      </c>
      <c r="B18" s="25" t="s">
        <v>105</v>
      </c>
      <c r="C18" s="25" t="s">
        <v>100</v>
      </c>
      <c r="D18" s="25" t="s">
        <v>106</v>
      </c>
      <c r="E18" s="25" t="s">
        <v>107</v>
      </c>
      <c r="F18" s="26" t="s">
        <v>53</v>
      </c>
      <c r="G18" s="25" t="s">
        <v>108</v>
      </c>
    </row>
    <row r="19" customFormat="false" ht="23.85" hidden="false" customHeight="false" outlineLevel="0" collapsed="false">
      <c r="A19" s="25" t="s">
        <v>109</v>
      </c>
      <c r="B19" s="25" t="s">
        <v>110</v>
      </c>
      <c r="C19" s="25" t="s">
        <v>111</v>
      </c>
      <c r="D19" s="25" t="s">
        <v>112</v>
      </c>
      <c r="E19" s="25" t="s">
        <v>113</v>
      </c>
      <c r="F19" s="26" t="s">
        <v>53</v>
      </c>
      <c r="G19" s="25" t="s">
        <v>114</v>
      </c>
    </row>
    <row r="20" customFormat="false" ht="15" hidden="false" customHeight="false" outlineLevel="0" collapsed="false">
      <c r="A20" s="1"/>
      <c r="B20" s="1"/>
      <c r="C20" s="1"/>
      <c r="D20" s="1"/>
      <c r="E20" s="1"/>
      <c r="F20" s="1"/>
      <c r="G20" s="1"/>
    </row>
    <row r="21" customFormat="false" ht="15" hidden="false" customHeight="true" outlineLevel="0" collapsed="false">
      <c r="A21" s="27" t="s">
        <v>115</v>
      </c>
      <c r="B21" s="27" t="s">
        <v>115</v>
      </c>
      <c r="C21" s="27" t="s">
        <v>115</v>
      </c>
      <c r="D21" s="27" t="s">
        <v>115</v>
      </c>
      <c r="E21" s="27" t="s">
        <v>115</v>
      </c>
      <c r="F21" s="27" t="s">
        <v>115</v>
      </c>
      <c r="G21" s="27" t="s">
        <v>115</v>
      </c>
    </row>
    <row r="22" customFormat="false" ht="15" hidden="false" customHeight="false" outlineLevel="0" collapsed="false">
      <c r="A22" s="27" t="s">
        <v>115</v>
      </c>
      <c r="B22" s="27" t="s">
        <v>115</v>
      </c>
      <c r="C22" s="27" t="s">
        <v>115</v>
      </c>
      <c r="D22" s="27" t="s">
        <v>115</v>
      </c>
      <c r="E22" s="27" t="s">
        <v>115</v>
      </c>
      <c r="F22" s="27" t="s">
        <v>115</v>
      </c>
      <c r="G22" s="27" t="s">
        <v>115</v>
      </c>
    </row>
    <row r="23" customFormat="false" ht="15" hidden="false" customHeight="false" outlineLevel="0" collapsed="false">
      <c r="A23" s="1"/>
      <c r="B23" s="1"/>
      <c r="C23" s="1"/>
      <c r="D23" s="1"/>
      <c r="E23" s="1"/>
      <c r="F23" s="1"/>
      <c r="G23" s="1"/>
    </row>
    <row r="24" customFormat="false" ht="15" hidden="false" customHeight="false" outlineLevel="0" collapsed="false">
      <c r="A24" s="1"/>
      <c r="B24" s="1"/>
      <c r="C24" s="1"/>
      <c r="D24" s="1"/>
      <c r="E24" s="1"/>
      <c r="F24" s="1"/>
      <c r="G24" s="1"/>
    </row>
  </sheetData>
  <sheetProtection sheet="true" objects="true" scenarios="true"/>
  <mergeCells count="2">
    <mergeCell ref="A1:G2"/>
    <mergeCell ref="A21:G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LibreOfficeDev/26.8.0.0.alpha0$Linux_X86_64 LibreOffice_project/2c87e51eeaa2b413ff4ae097b2705eea1995d8e5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